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4" i="1" l="1"/>
  <c r="R32" i="1"/>
  <c r="F33" i="1"/>
  <c r="T33" i="1"/>
  <c r="R33" i="1"/>
  <c r="P33" i="1"/>
  <c r="N33" i="1"/>
  <c r="L33" i="1"/>
  <c r="J33" i="1"/>
  <c r="H33" i="1"/>
  <c r="T32" i="1"/>
  <c r="P32" i="1"/>
  <c r="N32" i="1"/>
  <c r="L32" i="1"/>
  <c r="J32" i="1"/>
  <c r="H32" i="1"/>
  <c r="F32" i="1"/>
  <c r="T31" i="1"/>
  <c r="R31" i="1"/>
  <c r="P31" i="1"/>
  <c r="N31" i="1"/>
  <c r="L31" i="1"/>
  <c r="J31" i="1"/>
  <c r="H31" i="1"/>
  <c r="F31" i="1"/>
  <c r="N25" i="1"/>
  <c r="L27" i="1"/>
  <c r="H26" i="1"/>
  <c r="T26" i="1"/>
  <c r="R26" i="1"/>
  <c r="P26" i="1"/>
  <c r="N26" i="1"/>
  <c r="L26" i="1"/>
  <c r="J26" i="1"/>
  <c r="F26" i="1"/>
  <c r="T25" i="1"/>
  <c r="R25" i="1"/>
  <c r="P25" i="1"/>
  <c r="L25" i="1"/>
  <c r="J25" i="1"/>
  <c r="H25" i="1"/>
  <c r="F25" i="1"/>
  <c r="J21" i="1"/>
  <c r="J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H17" i="1"/>
  <c r="F17" i="1"/>
  <c r="T16" i="1"/>
  <c r="R16" i="1"/>
  <c r="P16" i="1"/>
  <c r="N16" i="1"/>
  <c r="L16" i="1"/>
  <c r="J16" i="1"/>
  <c r="H16" i="1"/>
  <c r="F16" i="1"/>
  <c r="T15" i="1"/>
  <c r="R15" i="1"/>
  <c r="P15" i="1"/>
  <c r="N15" i="1"/>
  <c r="L15" i="1"/>
  <c r="J15" i="1"/>
  <c r="H15" i="1"/>
  <c r="F15" i="1"/>
  <c r="T34" i="1" l="1" a="1"/>
  <c r="T34" i="1" s="1"/>
  <c r="N34" i="1" a="1"/>
  <c r="N34" i="1" s="1"/>
  <c r="L34" i="1" a="1"/>
  <c r="L34" i="1" s="1"/>
  <c r="F34" i="1" a="1"/>
  <c r="F34" i="1" s="1"/>
  <c r="T27" i="1" a="1"/>
  <c r="T27" i="1" s="1"/>
  <c r="R27" i="1" a="1"/>
  <c r="R27" i="1" s="1"/>
  <c r="P27" i="1" a="1"/>
  <c r="P27" i="1" s="1"/>
  <c r="N27" i="1" a="1"/>
  <c r="N27" i="1" s="1"/>
  <c r="F27" i="1" a="1"/>
  <c r="F27" i="1" s="1"/>
  <c r="J34" i="1" l="1" a="1"/>
  <c r="J34" i="1" s="1"/>
  <c r="P34" i="1" a="1"/>
  <c r="P34" i="1" s="1"/>
  <c r="R21" i="1" a="1"/>
  <c r="R21" i="1" s="1"/>
  <c r="R37" i="1" s="1"/>
  <c r="R38" i="1" s="1"/>
  <c r="H34" i="1" a="1"/>
  <c r="H34" i="1" s="1"/>
  <c r="P21" i="1" a="1"/>
  <c r="P21" i="1" s="1"/>
  <c r="P37" i="1" s="1"/>
  <c r="N21" i="1" a="1"/>
  <c r="N21" i="1" s="1"/>
  <c r="N37" i="1" s="1"/>
  <c r="N38" i="1" s="1"/>
  <c r="H21" i="1" a="1"/>
  <c r="H21" i="1" s="1"/>
  <c r="F21" i="1" a="1"/>
  <c r="F21" i="1" s="1"/>
  <c r="F37" i="1" s="1"/>
  <c r="T21" i="1" a="1"/>
  <c r="T21" i="1" s="1"/>
  <c r="H27" i="1" a="1"/>
  <c r="H27" i="1" s="1"/>
  <c r="L21" i="1" a="1"/>
  <c r="L21" i="1" s="1"/>
  <c r="L37" i="1" s="1"/>
  <c r="J27" i="1" a="1"/>
  <c r="J27" i="1" s="1"/>
  <c r="J37" i="1" l="1"/>
  <c r="H37" i="1"/>
  <c r="J38" i="1"/>
  <c r="T37" i="1"/>
  <c r="T38" i="1" s="1"/>
  <c r="P38" i="1"/>
  <c r="H38" i="1"/>
  <c r="L38" i="1"/>
  <c r="F42" i="1"/>
  <c r="F38" i="1"/>
  <c r="R39" i="1"/>
  <c r="T39" i="1" l="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<sst xmlns="http://schemas.openxmlformats.org/spreadsheetml/2006/main" count="91" uniqueCount="62">
  <si>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</si>
  <si>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</si>
  <si>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</si>
  <si>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</si>
  <si>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</si>
  <si>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</si>
  <si>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</si>
  <si>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</si>
  <si>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</si>
  <si>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</si>
  <si>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</si>
  <si>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</si>
  <si>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</si>
  <si>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</si>
  <si>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</si>
  <si>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</si>
  <si>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</si>
  <si>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</si>
  <si>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</si>
  <si>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</si>
  <si>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</si>
  <si>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</si>
  <si>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</si>
  <si>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</si>
  <si>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</si>
  <si>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</si>
  <si>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</si>
  <si>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</si>
  <si>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</si>
  <si>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</si>
  <si>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</si>
  <si>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</si>
  <si>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</si>
  <si>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</si>
  <si>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</si>
  <si>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</si>
  <si>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</si>
  <si>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</si>
  <si>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</si>
  <si>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</si>
  <si>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</si>
  <si>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</si>
  <si>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</si>
  <si>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</si>
  <si>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</si>
  <si>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</si>
  <si>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</si>
  <si>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</si>
  <si>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</si>
  <si>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</si>
  <si>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</si>
  <si>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</si>
  <si>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</si>
  <si>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</si>
  <si>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</si>
  <si>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</si>
  <si>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</si>
  <si>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</si>
  <si>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Teilabschnitt TAM1 Gewässer Unstrut- Flutkanal, Mündung Mühlgraben Furt - Bahnbrücke Reinsdorf beidseitig</t>
  </si>
  <si>
    <t>Deichunterhaltung Grasmahd / Hutung 2027 - 2030 | Deichpflege Regionalbereich Nordthüringen</t>
  </si>
  <si>
    <t>Preisblatt - Los 55 N31_Unstrut Flutkanal Nachmahd TAM1</t>
  </si>
  <si>
    <r>
      <rPr>
        <b/>
        <sz val="11"/>
        <color rgb="FF0070C0"/>
        <rFont val="Arial"/>
        <family val="2"/>
      </rPr>
      <t xml:space="preserve">maschinelle Nachmahd </t>
    </r>
    <r>
      <rPr>
        <b/>
        <sz val="11"/>
        <color rgb="FF000000"/>
        <rFont val="Arial"/>
        <family val="2"/>
      </rPr>
      <t xml:space="preserve">- </t>
    </r>
    <r>
      <rPr>
        <b/>
        <sz val="11"/>
        <color rgb="FFFF0000"/>
        <rFont val="Arial"/>
        <family val="2"/>
      </rPr>
      <t>Leistungen gemäß Leistungsverzeichnis, Nr. 7 + 7.1 bzw. Nr. 7 + 7.2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</si>
</sst>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4" t="s">
        <v>60</v>
      </c>
      <c r="B1" s="84"/>
      <c r="C1" s="84"/>
      <c r="D1" s="84"/>
      <c r="E1" s="84"/>
      <c r="F1" s="84"/>
    </row>
    <row r="2" spans="1:20" ht="24.9" customHeight="1" x14ac:dyDescent="0.3">
      <c r="A2" s="11"/>
      <c r="B2" s="11"/>
      <c r="C2" s="12"/>
      <c r="D2" s="12"/>
    </row>
    <row r="3" spans="1:20" s="65" customFormat="1" ht="80.099999999999994" customHeight="1" x14ac:dyDescent="0.3">
      <c r="A3" s="85" t="s">
        <v>54</v>
      </c>
      <c r="B3" s="85"/>
      <c r="C3" s="85"/>
      <c r="D3" s="85"/>
      <c r="E3" s="85"/>
      <c r="F3" s="85"/>
    </row>
    <row r="4" spans="1:20" ht="24.9" customHeight="1" x14ac:dyDescent="0.3">
      <c r="A4" s="11"/>
      <c r="B4" s="11"/>
      <c r="C4" s="12"/>
      <c r="D4" s="12"/>
    </row>
    <row r="5" spans="1:20" ht="24.9" customHeight="1" x14ac:dyDescent="0.3">
      <c r="A5" s="9" t="s">
        <v>0</v>
      </c>
      <c r="B5" s="81" t="s">
        <v>59</v>
      </c>
      <c r="C5" s="81"/>
      <c r="D5" s="81"/>
      <c r="E5" s="81"/>
      <c r="F5" s="81"/>
    </row>
    <row r="6" spans="1:20" ht="24.9" customHeight="1" x14ac:dyDescent="0.3">
      <c r="A6" s="13"/>
      <c r="B6" s="11"/>
      <c r="C6" s="12"/>
      <c r="D6" s="12"/>
    </row>
    <row r="7" spans="1:20" ht="24.9" customHeight="1" x14ac:dyDescent="0.3">
      <c r="A7" s="14" t="s">
        <v>25</v>
      </c>
      <c r="B7" s="82" t="s">
        <v>26</v>
      </c>
      <c r="C7" s="82"/>
      <c r="D7" s="82"/>
      <c r="E7" s="82"/>
      <c r="F7" s="82"/>
    </row>
    <row r="8" spans="1:20" ht="24.9" customHeight="1" x14ac:dyDescent="0.3">
      <c r="A8" s="11"/>
      <c r="B8" s="15"/>
      <c r="C8" s="12"/>
      <c r="D8" s="12"/>
    </row>
    <row r="9" spans="1:20" ht="24.9" customHeight="1" x14ac:dyDescent="0.3">
      <c r="A9" s="16" t="s">
        <v>1</v>
      </c>
      <c r="B9" s="83"/>
      <c r="C9" s="83"/>
      <c r="D9" s="83"/>
      <c r="E9" s="83"/>
      <c r="F9" s="83"/>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9" t="s">
        <v>28</v>
      </c>
      <c r="F11" s="80"/>
      <c r="G11" s="79" t="s">
        <v>29</v>
      </c>
      <c r="H11" s="80"/>
      <c r="I11" s="79" t="s">
        <v>30</v>
      </c>
      <c r="J11" s="80"/>
      <c r="K11" s="79" t="s">
        <v>31</v>
      </c>
      <c r="L11" s="80"/>
      <c r="M11" s="79" t="s">
        <v>32</v>
      </c>
      <c r="N11" s="80"/>
      <c r="O11" s="79" t="s">
        <v>33</v>
      </c>
      <c r="P11" s="80"/>
      <c r="Q11" s="79" t="s">
        <v>34</v>
      </c>
      <c r="R11" s="80"/>
      <c r="S11" s="79" t="s">
        <v>35</v>
      </c>
      <c r="T11" s="80"/>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1" t="s">
        <v>45</v>
      </c>
      <c r="C14" s="72"/>
      <c r="D14" s="72"/>
      <c r="E14" s="72"/>
      <c r="F14" s="72"/>
      <c r="G14" s="72"/>
      <c r="H14" s="72"/>
      <c r="I14" s="72"/>
      <c r="J14" s="72"/>
      <c r="K14" s="72"/>
      <c r="L14" s="72"/>
      <c r="M14" s="72"/>
      <c r="N14" s="72"/>
      <c r="O14" s="72"/>
      <c r="P14" s="72"/>
      <c r="Q14" s="72"/>
      <c r="R14" s="72"/>
      <c r="S14" s="72"/>
      <c r="T14" s="73"/>
    </row>
    <row r="15" spans="1:20" s="48" customFormat="1" ht="60" customHeight="1" x14ac:dyDescent="0.3">
      <c r="A15" s="8" t="s">
        <v>11</v>
      </c>
      <c r="B15" s="50" t="s">
        <v>46</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8" customFormat="1" ht="60" customHeight="1" x14ac:dyDescent="0.3">
      <c r="A16" s="8" t="s">
        <v>12</v>
      </c>
      <c r="B16" s="51" t="s">
        <v>47</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20" si="5">C16*ROUND(Q16,3)</f>
        <v>0</v>
      </c>
      <c r="S16" s="64"/>
      <c r="T16" s="66">
        <f t="shared" ref="T16:T19" si="6">C16*ROUND(S16,3)</f>
        <v>0</v>
      </c>
    </row>
    <row r="17" spans="1:20" s="48" customFormat="1" ht="60" customHeight="1" x14ac:dyDescent="0.3">
      <c r="A17" s="8" t="s">
        <v>13</v>
      </c>
      <c r="B17" s="51" t="s">
        <v>48</v>
      </c>
      <c r="C17" s="19">
        <v>1</v>
      </c>
      <c r="D17" s="20" t="s">
        <v>5</v>
      </c>
      <c r="E17" s="64"/>
      <c r="F17" s="66">
        <f>C17*ROUND(E17,3)</f>
        <v>0</v>
      </c>
      <c r="G17" s="64"/>
      <c r="H17" s="66">
        <f t="shared" si="0"/>
        <v>0</v>
      </c>
      <c r="I17" s="64"/>
      <c r="J17" s="66">
        <f>C17*ROUND(I17,3)</f>
        <v>0</v>
      </c>
      <c r="K17" s="64"/>
      <c r="L17" s="66">
        <f t="shared" si="2"/>
        <v>0</v>
      </c>
      <c r="M17" s="64"/>
      <c r="N17" s="66">
        <f t="shared" si="3"/>
        <v>0</v>
      </c>
      <c r="O17" s="64"/>
      <c r="P17" s="66">
        <f t="shared" si="4"/>
        <v>0</v>
      </c>
      <c r="Q17" s="64"/>
      <c r="R17" s="66">
        <f t="shared" si="5"/>
        <v>0</v>
      </c>
      <c r="S17" s="64"/>
      <c r="T17" s="66">
        <f t="shared" si="6"/>
        <v>0</v>
      </c>
    </row>
    <row r="18" spans="1:20" s="52" customFormat="1" ht="60" customHeight="1" x14ac:dyDescent="0.3">
      <c r="A18" s="8" t="s">
        <v>14</v>
      </c>
      <c r="B18" s="51" t="s">
        <v>49</v>
      </c>
      <c r="C18" s="19">
        <v>1</v>
      </c>
      <c r="D18" s="20" t="s">
        <v>5</v>
      </c>
      <c r="E18" s="64"/>
      <c r="F18" s="66">
        <f>C18*ROUND(E18,3)</f>
        <v>0</v>
      </c>
      <c r="G18" s="64"/>
      <c r="H18" s="66">
        <f t="shared" si="0"/>
        <v>0</v>
      </c>
      <c r="I18" s="64"/>
      <c r="J18" s="66">
        <f t="shared" si="1"/>
        <v>0</v>
      </c>
      <c r="K18" s="64"/>
      <c r="L18" s="66">
        <f t="shared" si="2"/>
        <v>0</v>
      </c>
      <c r="M18" s="64"/>
      <c r="N18" s="66">
        <f t="shared" si="3"/>
        <v>0</v>
      </c>
      <c r="O18" s="64"/>
      <c r="P18" s="66">
        <f t="shared" si="4"/>
        <v>0</v>
      </c>
      <c r="Q18" s="64"/>
      <c r="R18" s="66">
        <f t="shared" si="5"/>
        <v>0</v>
      </c>
      <c r="S18" s="64"/>
      <c r="T18" s="66">
        <f t="shared" si="6"/>
        <v>0</v>
      </c>
    </row>
    <row r="19" spans="1:20" s="52" customFormat="1" ht="60" customHeight="1" x14ac:dyDescent="0.3">
      <c r="A19" s="8" t="s">
        <v>15</v>
      </c>
      <c r="B19" s="51" t="s">
        <v>50</v>
      </c>
      <c r="C19" s="19">
        <v>1</v>
      </c>
      <c r="D19" s="20" t="s">
        <v>5</v>
      </c>
      <c r="E19" s="64"/>
      <c r="F19" s="66">
        <f t="shared" ref="F19" si="7">C19*ROUND(E19,3)</f>
        <v>0</v>
      </c>
      <c r="G19" s="64"/>
      <c r="H19" s="66">
        <f t="shared" si="0"/>
        <v>0</v>
      </c>
      <c r="I19" s="64"/>
      <c r="J19" s="66">
        <f t="shared" si="1"/>
        <v>0</v>
      </c>
      <c r="K19" s="64"/>
      <c r="L19" s="66">
        <f t="shared" si="2"/>
        <v>0</v>
      </c>
      <c r="M19" s="64"/>
      <c r="N19" s="66">
        <f t="shared" si="3"/>
        <v>0</v>
      </c>
      <c r="O19" s="64"/>
      <c r="P19" s="66">
        <f t="shared" si="4"/>
        <v>0</v>
      </c>
      <c r="Q19" s="64"/>
      <c r="R19" s="66">
        <f t="shared" si="5"/>
        <v>0</v>
      </c>
      <c r="S19" s="64"/>
      <c r="T19" s="66">
        <f t="shared" si="6"/>
        <v>0</v>
      </c>
    </row>
    <row r="20" spans="1:20" s="53" customFormat="1" ht="60" customHeight="1" x14ac:dyDescent="0.3">
      <c r="A20" s="8" t="s">
        <v>16</v>
      </c>
      <c r="B20" s="51" t="s">
        <v>51</v>
      </c>
      <c r="C20" s="19">
        <v>5</v>
      </c>
      <c r="D20" s="20" t="s">
        <v>20</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 t="shared" si="5"/>
        <v>0</v>
      </c>
      <c r="S20" s="64"/>
      <c r="T20" s="66">
        <f>C20*ROUND(S20,3)</f>
        <v>0</v>
      </c>
    </row>
    <row r="21" spans="1:20" s="55" customFormat="1" ht="30" customHeight="1" x14ac:dyDescent="0.3">
      <c r="A21" s="28"/>
      <c r="B21" s="35" t="s">
        <v>40</v>
      </c>
      <c r="C21" s="29"/>
      <c r="D21" s="29"/>
      <c r="E21" s="54"/>
      <c r="F21" s="36" cm="1">
        <f t="array" ref="F21">SUMPRODUCT(ROUND(F15:F20,3))</f>
        <v>0</v>
      </c>
      <c r="G21" s="54"/>
      <c r="H21" s="36" cm="1">
        <f t="array" ref="H21">SUMPRODUCT(ROUND(H15:H20,3))</f>
        <v>0</v>
      </c>
      <c r="I21" s="54"/>
      <c r="J21" s="36">
        <f>SUMPRODUCT(ROUND(J15:J20,3))</f>
        <v>0</v>
      </c>
      <c r="K21" s="54"/>
      <c r="L21" s="36" cm="1">
        <f t="array" ref="L21">SUMPRODUCT(ROUND(L15:L20,3))</f>
        <v>0</v>
      </c>
      <c r="M21" s="54"/>
      <c r="N21" s="36" cm="1">
        <f t="array" ref="N21">SUMPRODUCT(ROUND(N15:N20,3))</f>
        <v>0</v>
      </c>
      <c r="O21" s="54"/>
      <c r="P21" s="36" cm="1">
        <f t="array" ref="P21">SUMPRODUCT(ROUND(P15:P20,3))</f>
        <v>0</v>
      </c>
      <c r="Q21" s="54"/>
      <c r="R21" s="36" cm="1">
        <f t="array" ref="R21">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74" t="s">
        <v>61</v>
      </c>
      <c r="C23" s="75"/>
      <c r="D23" s="75"/>
      <c r="E23" s="75"/>
      <c r="F23" s="75"/>
      <c r="G23" s="75"/>
      <c r="H23" s="75"/>
      <c r="I23" s="75"/>
      <c r="J23" s="75"/>
      <c r="K23" s="75"/>
      <c r="L23" s="75"/>
      <c r="M23" s="75"/>
      <c r="N23" s="75"/>
      <c r="O23" s="75"/>
      <c r="P23" s="75"/>
      <c r="Q23" s="75"/>
      <c r="R23" s="75"/>
      <c r="S23" s="75"/>
      <c r="T23" s="76"/>
    </row>
    <row r="24" spans="1:20" s="57" customFormat="1" ht="39.9" customHeight="1" x14ac:dyDescent="0.3">
      <c r="A24" s="6"/>
      <c r="B24" s="41" t="s">
        <v>58</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300000</v>
      </c>
      <c r="D25" s="43" t="s">
        <v>9</v>
      </c>
      <c r="E25" s="64"/>
      <c r="F25" s="66">
        <f t="shared" ref="F25" si="8">C25*ROUND(E25,3)</f>
        <v>0</v>
      </c>
      <c r="G25" s="64"/>
      <c r="H25" s="66">
        <f t="shared" ref="H25" si="9">C25*ROUND(G25,3)</f>
        <v>0</v>
      </c>
      <c r="I25" s="64"/>
      <c r="J25" s="66">
        <f t="shared" ref="J25" si="10">C25*ROUND(I25,3)</f>
        <v>0</v>
      </c>
      <c r="K25" s="64"/>
      <c r="L25" s="66">
        <f t="shared" ref="L25:L26" si="11">C25*ROUND(K25,3)</f>
        <v>0</v>
      </c>
      <c r="M25" s="64"/>
      <c r="N25" s="66">
        <f>C25*ROUND(M25,3)</f>
        <v>0</v>
      </c>
      <c r="O25" s="64"/>
      <c r="P25" s="66">
        <f t="shared" ref="P25:P26" si="12">C25*ROUND(O25,3)</f>
        <v>0</v>
      </c>
      <c r="Q25" s="64"/>
      <c r="R25" s="66">
        <f t="shared" ref="R25:R26" si="13">C25*ROUND(Q25,3)</f>
        <v>0</v>
      </c>
      <c r="S25" s="64"/>
      <c r="T25" s="66">
        <f t="shared" ref="T25" si="14">C25*ROUND(S25,3)</f>
        <v>0</v>
      </c>
    </row>
    <row r="26" spans="1:20" s="56" customFormat="1" ht="39.9" customHeight="1" x14ac:dyDescent="0.3">
      <c r="A26" s="6" t="s">
        <v>19</v>
      </c>
      <c r="B26" s="5" t="s">
        <v>53</v>
      </c>
      <c r="C26" s="22">
        <v>300000</v>
      </c>
      <c r="D26" s="21" t="s">
        <v>9</v>
      </c>
      <c r="E26" s="64"/>
      <c r="F26" s="66">
        <f>C26*ROUND(E26,3)</f>
        <v>0</v>
      </c>
      <c r="G26" s="64"/>
      <c r="H26" s="66">
        <f>C26*ROUND(G26,3)</f>
        <v>0</v>
      </c>
      <c r="I26" s="64"/>
      <c r="J26" s="66">
        <f>C26*ROUND(I26,3)</f>
        <v>0</v>
      </c>
      <c r="K26" s="64"/>
      <c r="L26" s="66">
        <f t="shared" si="11"/>
        <v>0</v>
      </c>
      <c r="M26" s="64"/>
      <c r="N26" s="66">
        <f t="shared" ref="N26" si="15">C26*ROUND(M26,3)</f>
        <v>0</v>
      </c>
      <c r="O26" s="64"/>
      <c r="P26" s="66">
        <f t="shared" si="12"/>
        <v>0</v>
      </c>
      <c r="Q26" s="64"/>
      <c r="R26" s="66">
        <f t="shared" si="13"/>
        <v>0</v>
      </c>
      <c r="S26" s="64"/>
      <c r="T26" s="66">
        <f>C26*ROUND(S26,3)</f>
        <v>0</v>
      </c>
    </row>
    <row r="27" spans="1:20" s="59" customFormat="1" ht="30" customHeight="1" x14ac:dyDescent="0.3">
      <c r="A27" s="28"/>
      <c r="B27" s="34" t="s">
        <v>57</v>
      </c>
      <c r="C27" s="29"/>
      <c r="D27" s="29"/>
      <c r="E27" s="58"/>
      <c r="F27" s="36" cm="1">
        <f t="array" ref="F27">SUMPRODUCT(ROUND(F25:F26,3))</f>
        <v>0</v>
      </c>
      <c r="G27" s="58"/>
      <c r="H27" s="36" cm="1">
        <f t="array" ref="H27">SUMPRODUCT(ROUND(H25:H26,3))</f>
        <v>0</v>
      </c>
      <c r="I27" s="58"/>
      <c r="J27" s="36" cm="1">
        <f t="array" ref="J27">SUMPRODUCT(ROUND(J25:J26,3))</f>
        <v>0</v>
      </c>
      <c r="K27" s="58"/>
      <c r="L27" s="36">
        <f>SUMPRODUCT(ROUND(L25:L26,3))</f>
        <v>0</v>
      </c>
      <c r="M27" s="58"/>
      <c r="N27" s="36" cm="1">
        <f t="array" ref="N27">SUMPRODUCT(ROUND(N25:N26,3))</f>
        <v>0</v>
      </c>
      <c r="O27" s="58"/>
      <c r="P27" s="36" cm="1">
        <f t="array" ref="P27">SUMPRODUCT(ROUND(P25:P26,3))</f>
        <v>0</v>
      </c>
      <c r="Q27" s="58"/>
      <c r="R27" s="36" cm="1">
        <f t="array" ref="R27">SUMPRODUCT(ROUND(R25:R26,3))</f>
        <v>0</v>
      </c>
      <c r="S27" s="58"/>
      <c r="T27" s="36"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4" t="s">
        <v>41</v>
      </c>
      <c r="C30" s="77"/>
      <c r="D30" s="77"/>
      <c r="E30" s="77"/>
      <c r="F30" s="77"/>
      <c r="G30" s="77"/>
      <c r="H30" s="77"/>
      <c r="I30" s="77"/>
      <c r="J30" s="77"/>
      <c r="K30" s="77"/>
      <c r="L30" s="77"/>
      <c r="M30" s="77"/>
      <c r="N30" s="77"/>
      <c r="O30" s="77"/>
      <c r="P30" s="77"/>
      <c r="Q30" s="77"/>
      <c r="R30" s="77"/>
      <c r="S30" s="77"/>
      <c r="T30" s="78"/>
    </row>
    <row r="31" spans="1:20" ht="60" customHeight="1" x14ac:dyDescent="0.3">
      <c r="A31" s="6" t="s">
        <v>21</v>
      </c>
      <c r="B31" s="60" t="s">
        <v>42</v>
      </c>
      <c r="C31" s="22">
        <v>50</v>
      </c>
      <c r="D31" s="21" t="s">
        <v>9</v>
      </c>
      <c r="E31" s="64"/>
      <c r="F31" s="66">
        <f>C31*ROUND(E31,3)</f>
        <v>0</v>
      </c>
      <c r="G31" s="64"/>
      <c r="H31" s="66">
        <f t="shared" ref="H31:H33" si="16">C31*ROUND(G31,3)</f>
        <v>0</v>
      </c>
      <c r="I31" s="64"/>
      <c r="J31" s="66">
        <f t="shared" ref="J31:J32" si="17">C31*ROUND(I31,3)</f>
        <v>0</v>
      </c>
      <c r="K31" s="64"/>
      <c r="L31" s="66">
        <f t="shared" ref="L31:L33" si="18">C31*ROUND(K31,3)</f>
        <v>0</v>
      </c>
      <c r="M31" s="64"/>
      <c r="N31" s="66">
        <f t="shared" ref="N31:N33" si="19">C31*ROUND(M31,3)</f>
        <v>0</v>
      </c>
      <c r="O31" s="64"/>
      <c r="P31" s="66">
        <f t="shared" ref="P31:P33" si="20">C31*ROUND(O31,3)</f>
        <v>0</v>
      </c>
      <c r="Q31" s="64"/>
      <c r="R31" s="66">
        <f t="shared" ref="R31:R33" si="21">C31*ROUND(Q31,3)</f>
        <v>0</v>
      </c>
      <c r="S31" s="64"/>
      <c r="T31" s="66">
        <f t="shared" ref="T31:T32" si="22">C31*ROUND(S31,3)</f>
        <v>0</v>
      </c>
    </row>
    <row r="32" spans="1:20" ht="60" customHeight="1" x14ac:dyDescent="0.3">
      <c r="A32" s="6" t="s">
        <v>22</v>
      </c>
      <c r="B32" s="60" t="s">
        <v>43</v>
      </c>
      <c r="C32" s="22">
        <v>50</v>
      </c>
      <c r="D32" s="21" t="s">
        <v>9</v>
      </c>
      <c r="E32" s="64"/>
      <c r="F32" s="66">
        <f t="shared" ref="F32" si="23">C32*ROUND(E32,3)</f>
        <v>0</v>
      </c>
      <c r="G32" s="64"/>
      <c r="H32" s="66">
        <f t="shared" si="16"/>
        <v>0</v>
      </c>
      <c r="I32" s="64"/>
      <c r="J32" s="66">
        <f t="shared" si="17"/>
        <v>0</v>
      </c>
      <c r="K32" s="64"/>
      <c r="L32" s="66">
        <f t="shared" si="18"/>
        <v>0</v>
      </c>
      <c r="M32" s="64"/>
      <c r="N32" s="66">
        <f t="shared" si="19"/>
        <v>0</v>
      </c>
      <c r="O32" s="64"/>
      <c r="P32" s="66">
        <f t="shared" si="20"/>
        <v>0</v>
      </c>
      <c r="Q32" s="64"/>
      <c r="R32" s="66">
        <f>C32*ROUND(Q32,3)</f>
        <v>0</v>
      </c>
      <c r="S32" s="64"/>
      <c r="T32" s="66">
        <f t="shared" si="22"/>
        <v>0</v>
      </c>
    </row>
    <row r="33" spans="1:20" ht="60" customHeight="1" x14ac:dyDescent="0.3">
      <c r="A33" s="6" t="s">
        <v>23</v>
      </c>
      <c r="B33" s="60" t="s">
        <v>44</v>
      </c>
      <c r="C33" s="22">
        <v>50</v>
      </c>
      <c r="D33" s="21" t="s">
        <v>9</v>
      </c>
      <c r="E33" s="64"/>
      <c r="F33" s="66">
        <f>C33*ROUND(E33,3)</f>
        <v>0</v>
      </c>
      <c r="G33" s="64"/>
      <c r="H33" s="66">
        <f t="shared" si="16"/>
        <v>0</v>
      </c>
      <c r="I33" s="64"/>
      <c r="J33" s="66">
        <f>C33*ROUND(I33,3)</f>
        <v>0</v>
      </c>
      <c r="K33" s="64"/>
      <c r="L33" s="66">
        <f t="shared" si="18"/>
        <v>0</v>
      </c>
      <c r="M33" s="64"/>
      <c r="N33" s="66">
        <f t="shared" si="19"/>
        <v>0</v>
      </c>
      <c r="O33" s="64"/>
      <c r="P33" s="66">
        <f t="shared" si="20"/>
        <v>0</v>
      </c>
      <c r="Q33" s="64"/>
      <c r="R33" s="66">
        <f t="shared" si="21"/>
        <v>0</v>
      </c>
      <c r="S33" s="64"/>
      <c r="T33" s="66">
        <f>C33*ROUND(S33,3)</f>
        <v>0</v>
      </c>
    </row>
    <row r="34" spans="1:20" s="59" customFormat="1" ht="30" customHeight="1" x14ac:dyDescent="0.3">
      <c r="A34" s="28"/>
      <c r="B34" s="34" t="s">
        <v>39</v>
      </c>
      <c r="C34" s="29"/>
      <c r="D34" s="29"/>
      <c r="E34" s="38"/>
      <c r="F34" s="37" cm="1">
        <f t="array" ref="F34">SUMPRODUCT(ROUND(F31:F33,3))</f>
        <v>0</v>
      </c>
      <c r="G34" s="58"/>
      <c r="H34" s="37" cm="1">
        <f t="array" ref="H34">SUMPRODUCT(ROUND(H31:H33,3))</f>
        <v>0</v>
      </c>
      <c r="I34" s="38"/>
      <c r="J34" s="37" cm="1">
        <f t="array" ref="J34">SUMPRODUCT(ROUND(J31:J33,3))</f>
        <v>0</v>
      </c>
      <c r="K34" s="58"/>
      <c r="L34" s="37" cm="1">
        <f t="array" ref="L34">SUMPRODUCT(ROUND(L31:L33,3))</f>
        <v>0</v>
      </c>
      <c r="M34" s="38"/>
      <c r="N34" s="37" cm="1">
        <f t="array" ref="N34">SUMPRODUCT(ROUND(N31:N33,3))</f>
        <v>0</v>
      </c>
      <c r="O34" s="58"/>
      <c r="P34" s="37" cm="1">
        <f t="array" ref="P34">SUMPRODUCT(ROUND(P31:P33,3))</f>
        <v>0</v>
      </c>
      <c r="Q34" s="38"/>
      <c r="R34" s="37">
        <f>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67" t="s">
        <v>36</v>
      </c>
      <c r="C37" s="68"/>
      <c r="D37" s="69"/>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67" t="s">
        <v>37</v>
      </c>
      <c r="C38" s="68"/>
      <c r="D38" s="69"/>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67" t="s">
        <v>38</v>
      </c>
      <c r="C39" s="68"/>
      <c r="D39" s="69"/>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0" t="s">
        <v>55</v>
      </c>
      <c r="D42" s="70"/>
      <c r="E42" s="70"/>
      <c r="F42" s="63">
        <f>SUM(F37,H37,J37,L37,N37,P37,R37,T37)</f>
        <v>0</v>
      </c>
    </row>
    <row r="43" spans="1:20" ht="30" customHeight="1" x14ac:dyDescent="0.3">
      <c r="B43" s="62"/>
      <c r="C43" s="70" t="s">
        <v>56</v>
      </c>
      <c r="D43" s="70"/>
      <c r="E43" s="70"/>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4mQ2FyEmaY5g8jUhM9OlUOvnb64CXuHA3oI5fFBF28XYrC9JF/0hfXndUozozgOeH06uyFL0ZZcdNPPsJUhlXQ==" saltValue="6uNaNeNg+pp1TZAB7XMmuA=="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3:T23"/>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2026-07-14T08:43:58Z</dcterms:modified>
</cp:coreProperties>
</file>